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555" yWindow="330" windowWidth="19440" windowHeight="9630"/>
  </bookViews>
  <sheets>
    <sheet name="Шаблон расчета_Прибыль" sheetId="2" r:id="rId1"/>
  </sheets>
  <definedNames>
    <definedName name="_xlnm.Print_Area" localSheetId="0">'Шаблон расчета_Прибыль'!$A$1:$AD$16</definedName>
  </definedNames>
  <calcPr calcId="145621"/>
</workbook>
</file>

<file path=xl/calcChain.xml><?xml version="1.0" encoding="utf-8"?>
<calcChain xmlns="http://schemas.openxmlformats.org/spreadsheetml/2006/main">
  <c r="W16" i="2" l="1"/>
  <c r="N16" i="2"/>
  <c r="J16" i="2"/>
  <c r="D16" i="2"/>
  <c r="W15" i="2"/>
  <c r="N15" i="2"/>
  <c r="J15" i="2"/>
  <c r="D15" i="2"/>
  <c r="W14" i="2"/>
  <c r="N14" i="2"/>
  <c r="J14" i="2"/>
  <c r="D14" i="2"/>
  <c r="W13" i="2"/>
  <c r="N13" i="2"/>
  <c r="J13" i="2"/>
  <c r="D13" i="2"/>
  <c r="W12" i="2"/>
  <c r="N12" i="2"/>
  <c r="J12" i="2"/>
  <c r="D12" i="2"/>
  <c r="Q12" i="2" l="1"/>
  <c r="X12" i="2" s="1"/>
  <c r="AA12" i="2" s="1"/>
  <c r="AD12" i="2" s="1"/>
  <c r="Q13" i="2"/>
  <c r="X13" i="2" s="1"/>
  <c r="AA13" i="2" s="1"/>
  <c r="AD13" i="2" s="1"/>
  <c r="Q14" i="2"/>
  <c r="X14" i="2" s="1"/>
  <c r="AA14" i="2" s="1"/>
  <c r="AD14" i="2" s="1"/>
  <c r="Q15" i="2"/>
  <c r="X15" i="2" s="1"/>
  <c r="AA15" i="2" s="1"/>
  <c r="AD15" i="2" s="1"/>
  <c r="Q16" i="2"/>
  <c r="X16" i="2" s="1"/>
  <c r="AA16" i="2" s="1"/>
  <c r="AD16" i="2" s="1"/>
</calcChain>
</file>

<file path=xl/sharedStrings.xml><?xml version="1.0" encoding="utf-8"?>
<sst xmlns="http://schemas.openxmlformats.org/spreadsheetml/2006/main" count="101" uniqueCount="67">
  <si>
    <t>Ожидаемое в текущем году</t>
  </si>
  <si>
    <t>Период</t>
  </si>
  <si>
    <t>Очередной финансовый год n</t>
  </si>
  <si>
    <t>Плановый период n+2</t>
  </si>
  <si>
    <t>Расчет налога на прибыль организаций,  зачисляемый в бюджет Хабаровского края</t>
  </si>
  <si>
    <t>тыс. руб.</t>
  </si>
  <si>
    <t>Итого прогноз поступлений налога на прибыль организаций (Прибыль )</t>
  </si>
  <si>
    <t>%</t>
  </si>
  <si>
    <t>Предыдущий год</t>
  </si>
  <si>
    <r>
      <t xml:space="preserve">Налогооблагаемая прибыль на текущий год. </t>
    </r>
    <r>
      <rPr>
        <b/>
        <sz val="14"/>
        <color rgb="FF000000"/>
        <rFont val="Times New Roman"/>
        <family val="1"/>
        <charset val="204"/>
      </rPr>
      <t>(Vнбосн.)</t>
    </r>
  </si>
  <si>
    <r>
      <t xml:space="preserve">Среднее значение собираемости (за два предыдущих года) </t>
    </r>
    <r>
      <rPr>
        <b/>
        <sz val="16"/>
        <color rgb="FF000000"/>
        <rFont val="Times New Roman"/>
        <family val="1"/>
        <charset val="204"/>
      </rPr>
      <t xml:space="preserve">K соб. </t>
    </r>
  </si>
  <si>
    <r>
      <t xml:space="preserve"> Ожидаемая сумма перерасчетов за год с учетом </t>
    </r>
    <r>
      <rPr>
        <b/>
        <sz val="14"/>
        <color rgb="FF000000"/>
        <rFont val="Times New Roman"/>
        <family val="1"/>
        <charset val="204"/>
      </rPr>
      <t>P перерасчёт</t>
    </r>
    <r>
      <rPr>
        <b/>
        <sz val="9"/>
        <color rgb="FF000000"/>
        <rFont val="Times New Roman"/>
        <family val="1"/>
        <charset val="204"/>
      </rPr>
      <t xml:space="preserve">  (по данным ИФНС)</t>
    </r>
  </si>
  <si>
    <r>
      <t xml:space="preserve">Сумма налога на прибыль организаций, не поступившая в бюджет в связи с предоставлением льгот и преференций, </t>
    </r>
    <r>
      <rPr>
        <b/>
        <sz val="14"/>
        <color rgb="FF000000"/>
        <rFont val="Times New Roman"/>
        <family val="1"/>
        <charset val="204"/>
      </rPr>
      <t>V льгот</t>
    </r>
    <r>
      <rPr>
        <b/>
        <sz val="9"/>
        <color rgb="FF000000"/>
        <rFont val="Times New Roman"/>
        <family val="1"/>
        <charset val="204"/>
      </rPr>
      <t xml:space="preserve"> </t>
    </r>
  </si>
  <si>
    <r>
      <t>Ставка налога,</t>
    </r>
    <r>
      <rPr>
        <b/>
        <sz val="14"/>
        <color rgb="FF000000"/>
        <rFont val="Times New Roman"/>
        <family val="1"/>
        <charset val="204"/>
      </rPr>
      <t xml:space="preserve"> S</t>
    </r>
  </si>
  <si>
    <t>5-ПМ</t>
  </si>
  <si>
    <t>НК РФ</t>
  </si>
  <si>
    <t>1-НМ</t>
  </si>
  <si>
    <t>отчеты</t>
  </si>
  <si>
    <t>2-П Минэконом</t>
  </si>
  <si>
    <r>
      <t xml:space="preserve">Поступления по контрольной работе (среднее значение за 2 предыдущих года по ф.ВП) </t>
    </r>
    <r>
      <rPr>
        <b/>
        <sz val="16"/>
        <color rgb="FF000000"/>
        <rFont val="Times New Roman"/>
        <family val="1"/>
        <charset val="204"/>
      </rPr>
      <t>Кр</t>
    </r>
  </si>
  <si>
    <t>ВП</t>
  </si>
  <si>
    <t>Поступило по контрольной работе за предыдущий год минус 1 год</t>
  </si>
  <si>
    <t xml:space="preserve">Поступило по контрольной работе за предыдущий год </t>
  </si>
  <si>
    <t>коэффициэнт</t>
  </si>
  <si>
    <t>расчетно (гр.5/гр.6)+(гр.7/гр.8)/2</t>
  </si>
  <si>
    <t>данные выборок в ПК АИС-Налог3, ПК СЭОД</t>
  </si>
  <si>
    <t>расчетно гр. 11+гр12/2</t>
  </si>
  <si>
    <t>данные ТНО, НПЛ, выборки ПК АИС Налог3, ПК СЭОД</t>
  </si>
  <si>
    <r>
      <rPr>
        <b/>
        <sz val="12"/>
        <color rgb="FF000000"/>
        <rFont val="Times New Roman"/>
        <family val="1"/>
        <charset val="204"/>
      </rPr>
      <t>F1 -</t>
    </r>
    <r>
      <rPr>
        <b/>
        <sz val="9"/>
        <color rgb="FF000000"/>
        <rFont val="Times New Roman"/>
        <family val="1"/>
        <charset val="204"/>
      </rPr>
      <t xml:space="preserve"> изменение суммы поступлений в связи с изменением состава налогоплательщиков (в результате миграции, перехода на иной режим налогообложения, первичной постановки на учет, прекращением деятельности и т.д.)</t>
    </r>
  </si>
  <si>
    <t>F3 – сумма возвратов по налогу</t>
  </si>
  <si>
    <r>
      <rPr>
        <b/>
        <sz val="12"/>
        <color rgb="FF000000"/>
        <rFont val="Times New Roman"/>
        <family val="1"/>
        <charset val="204"/>
      </rPr>
      <t xml:space="preserve">F2 </t>
    </r>
    <r>
      <rPr>
        <b/>
        <sz val="9"/>
        <color rgb="FF000000"/>
        <rFont val="Times New Roman"/>
        <family val="1"/>
        <charset val="204"/>
      </rPr>
      <t>– сумма поступлений в счет уплаты задолженности</t>
    </r>
  </si>
  <si>
    <t>F4 – сумма налога к доплате на основании представленных уточненных налоговых деклараций</t>
  </si>
  <si>
    <r>
      <t xml:space="preserve">Корректирующая сумма поступлений, </t>
    </r>
    <r>
      <rPr>
        <b/>
        <sz val="20"/>
        <color rgb="FF000000"/>
        <rFont val="Times New Roman"/>
        <family val="1"/>
        <charset val="204"/>
      </rPr>
      <t xml:space="preserve">F </t>
    </r>
  </si>
  <si>
    <t>Fn – иные факторы</t>
  </si>
  <si>
    <t>расчетно гр. 17+гр.18+гр.19+гр.20+гр.21</t>
  </si>
  <si>
    <t>Прибыль основная</t>
  </si>
  <si>
    <t>Прибыль организаций</t>
  </si>
  <si>
    <t>расчетно гр. 23+гр.24+гр.25</t>
  </si>
  <si>
    <r>
      <rPr>
        <b/>
        <sz val="16"/>
        <color rgb="FF000000"/>
        <rFont val="Times New Roman"/>
        <family val="1"/>
        <charset val="204"/>
      </rPr>
      <t xml:space="preserve">F </t>
    </r>
    <r>
      <rPr>
        <b/>
        <sz val="9"/>
        <color rgb="FF000000"/>
        <rFont val="Times New Roman"/>
        <family val="1"/>
        <charset val="204"/>
      </rPr>
      <t>- корректирующая сумма поступлений, учитывающая изменения законодательства о налогах и сборах, а также другие факторы</t>
    </r>
  </si>
  <si>
    <r>
      <rPr>
        <b/>
        <sz val="16"/>
        <color rgb="FF000000"/>
        <rFont val="Times New Roman"/>
        <family val="1"/>
        <charset val="204"/>
      </rPr>
      <t>Прибыль МИ КН</t>
    </r>
    <r>
      <rPr>
        <b/>
        <sz val="9"/>
        <color rgb="FF000000"/>
        <rFont val="Times New Roman"/>
        <family val="1"/>
        <charset val="204"/>
      </rPr>
      <t xml:space="preserve"> – прогноз налога на прибыль организаций, рассчитанный МИ ФНС России по КН</t>
    </r>
  </si>
  <si>
    <t>данные НПЛ, полученные МИ КН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</si>
  <si>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182 1 01 01012 02 0000 110
</t>
  </si>
  <si>
    <t xml:space="preserve">Налог на прибыль организаций консолидированных групп налогоплательщиков, зачисляемый в бюджеты субъектов Российской Федерации
182 1 01 01014 02 0000 110
</t>
  </si>
  <si>
    <t xml:space="preserve">Прибыль КГН= Прибыль МИ КН по КГН                                          </t>
  </si>
  <si>
    <t xml:space="preserve">Налог на прибыль организаций 
182 1 01 01000 00 0000 110
</t>
  </si>
  <si>
    <t xml:space="preserve">Налог на прибыль организаций при выполнении Соглашений о разработке месторождений нефти и газа, расположенных в Дальневосточном федеральном округе, на условиях соглашений о разделе продукции, зачисляемый в бюджеты субъектов Российской Федерации 
182 1 01 01020 02 0000 110
</t>
  </si>
  <si>
    <t>Прибыль СРП</t>
  </si>
  <si>
    <t xml:space="preserve">расчет не производится в связи с отсутствием поступлений и соглашений на территории края </t>
  </si>
  <si>
    <t>расчетно гр. 26+гр.27+гр.28</t>
  </si>
  <si>
    <t>Приложение № 1</t>
  </si>
  <si>
    <r>
      <t xml:space="preserve">Налогооблагаемая прибыль за предыдущий год (по отчету 5-ПМ - сумма налоговой базы </t>
    </r>
    <r>
      <rPr>
        <b/>
        <sz val="7.2"/>
        <color theme="1"/>
        <rFont val="Times New Roman"/>
        <family val="1"/>
        <charset val="204"/>
      </rPr>
      <t>стр.(1010+1110+1210+1310)</t>
    </r>
  </si>
  <si>
    <r>
      <t xml:space="preserve">Темп роста/снижения налогооблогаемой прибыли по данным Минэконом развития Хабаровского края (форма 2-П) </t>
    </r>
    <r>
      <rPr>
        <b/>
        <sz val="7.65"/>
        <color theme="1"/>
        <rFont val="Times New Roman"/>
        <family val="1"/>
        <charset val="204"/>
      </rPr>
      <t>базовый вариант</t>
    </r>
  </si>
  <si>
    <t>Начислено по отчету 1-НМ предыдущий год минус 1 год (стр. 1060 )</t>
  </si>
  <si>
    <r>
      <t xml:space="preserve">Поступило по отчету 1-НМ предыдущий год минус 1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</si>
  <si>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Поступило по отчету 1-НМ предыдущий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</si>
  <si>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Начислено по отчету 1-НМ предыдущий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</si>
  <si>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Сумма налога на прибыль всего по отчету ф. 5-ПМ за предыдущий год </t>
    </r>
    <r>
      <rPr>
        <b/>
        <sz val="7.2"/>
        <color theme="1"/>
        <rFont val="Times New Roman"/>
        <family val="1"/>
        <charset val="204"/>
      </rPr>
      <t>(1020+1120+1220+1320)</t>
    </r>
  </si>
  <si>
    <t>Сумма недопоступления налога на прибыль                                                           (5-ПМ за предыдущий год (стр.1040+стр.1140+стр.1240+стр.1340))</t>
  </si>
  <si>
    <t>Плановый период n+1</t>
  </si>
  <si>
    <t>расчетно гр.1*гр.2</t>
  </si>
  <si>
    <t>расчетно (гр.14/гр.15)*((гр.3*гр.4)/100))</t>
  </si>
  <si>
    <t>расчетно( (гр.3*гр.4)*гр.9/100)+(гр.10*гр.9)+гр.13-гр.16+гр.22</t>
  </si>
  <si>
    <t>-</t>
  </si>
  <si>
    <t xml:space="preserve">УТВЕРЖДЕНА </t>
  </si>
  <si>
    <t>приказом УФНС России по Хабаровскому краю</t>
  </si>
  <si>
    <t>№ 01-07 /003 @</t>
  </si>
  <si>
    <t>от «14 » января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</si>
</sst>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5" tint="-0.499984740745262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7.2"/>
      <color theme="1"/>
      <name val="Times New Roman"/>
      <family val="1"/>
      <charset val="204"/>
    </font>
    <font>
      <b/>
      <sz val="7.65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rgb="FFEBF1DE"/>
      </patternFill>
    </fill>
    <fill>
      <patternFill patternType="solid">
        <fgColor rgb="FF92D050"/>
        <bgColor rgb="FFEBF1DE"/>
      </patternFill>
    </fill>
    <fill>
      <patternFill patternType="solid">
        <fgColor theme="3" tint="0.79998168889431442"/>
        <bgColor rgb="FFEBF1DE"/>
      </patternFill>
    </fill>
    <fill>
      <patternFill patternType="solid">
        <fgColor theme="6" tint="0.59999389629810485"/>
        <bgColor rgb="FFEBF1DE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8" fillId="0" borderId="0"/>
  </cellStyleXfs>
  <cellXfs count="59">
    <xf numFmtId="0" fontId="0" fillId="0" borderId="0" xfId="0"/>
    <xf numFmtId="0" fontId="4" fillId="3" borderId="0" xfId="1" applyFont="1" applyFill="1"/>
    <xf numFmtId="0" fontId="6" fillId="3" borderId="0" xfId="1" applyFont="1" applyFill="1"/>
    <xf numFmtId="0" fontId="3" fillId="0" borderId="0" xfId="1"/>
    <xf numFmtId="0" fontId="4" fillId="3" borderId="2" xfId="1" applyFont="1" applyFill="1" applyBorder="1" applyAlignment="1">
      <alignment horizontal="center" vertical="top" wrapText="1"/>
    </xf>
    <xf numFmtId="0" fontId="13" fillId="3" borderId="0" xfId="1" applyFont="1" applyFill="1" applyAlignment="1">
      <alignment horizontal="right"/>
    </xf>
    <xf numFmtId="0" fontId="6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3" borderId="2" xfId="1" applyFont="1" applyFill="1" applyBorder="1"/>
    <xf numFmtId="0" fontId="4" fillId="4" borderId="2" xfId="1" applyFont="1" applyFill="1" applyBorder="1" applyAlignment="1">
      <alignment horizontal="center" vertical="top" wrapText="1"/>
    </xf>
    <xf numFmtId="0" fontId="15" fillId="3" borderId="2" xfId="1" applyFont="1" applyFill="1" applyBorder="1" applyAlignment="1">
      <alignment vertical="center" wrapText="1"/>
    </xf>
    <xf numFmtId="3" fontId="15" fillId="3" borderId="2" xfId="1" applyNumberFormat="1" applyFont="1" applyFill="1" applyBorder="1" applyAlignment="1">
      <alignment horizontal="center" vertical="center" wrapText="1"/>
    </xf>
    <xf numFmtId="0" fontId="16" fillId="3" borderId="0" xfId="1" applyFont="1" applyFill="1"/>
    <xf numFmtId="0" fontId="17" fillId="3" borderId="0" xfId="1" applyFont="1" applyFill="1" applyBorder="1"/>
    <xf numFmtId="0" fontId="17" fillId="3" borderId="0" xfId="1" applyFont="1" applyFill="1" applyBorder="1" applyAlignment="1">
      <alignment horizontal="left" wrapText="1"/>
    </xf>
    <xf numFmtId="0" fontId="17" fillId="3" borderId="0" xfId="1" applyFont="1" applyFill="1" applyBorder="1" applyAlignment="1">
      <alignment horizontal="left" vertical="top" wrapText="1"/>
    </xf>
    <xf numFmtId="0" fontId="17" fillId="4" borderId="0" xfId="1" applyFont="1" applyFill="1" applyBorder="1" applyAlignment="1">
      <alignment horizontal="left" vertical="top" wrapText="1"/>
    </xf>
    <xf numFmtId="0" fontId="4" fillId="4" borderId="0" xfId="1" applyFont="1" applyFill="1"/>
    <xf numFmtId="0" fontId="13" fillId="3" borderId="0" xfId="1" applyFont="1" applyFill="1" applyAlignment="1"/>
    <xf numFmtId="0" fontId="4" fillId="5" borderId="0" xfId="1" applyFont="1" applyFill="1"/>
    <xf numFmtId="0" fontId="7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top" wrapText="1"/>
    </xf>
    <xf numFmtId="3" fontId="15" fillId="6" borderId="2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top" wrapText="1"/>
    </xf>
    <xf numFmtId="0" fontId="7" fillId="7" borderId="2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top" wrapText="1"/>
    </xf>
    <xf numFmtId="0" fontId="19" fillId="8" borderId="2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3" fontId="4" fillId="3" borderId="2" xfId="1" applyNumberFormat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3" fontId="13" fillId="3" borderId="2" xfId="1" applyNumberFormat="1" applyFont="1" applyFill="1" applyBorder="1" applyAlignment="1">
      <alignment horizontal="center" vertical="center" wrapText="1"/>
    </xf>
    <xf numFmtId="3" fontId="4" fillId="4" borderId="2" xfId="1" applyNumberFormat="1" applyFont="1" applyFill="1" applyBorder="1" applyAlignment="1">
      <alignment horizontal="center" vertical="center" wrapText="1"/>
    </xf>
    <xf numFmtId="4" fontId="13" fillId="6" borderId="2" xfId="1" applyNumberFormat="1" applyFont="1" applyFill="1" applyBorder="1" applyAlignment="1">
      <alignment horizontal="center" vertical="center" wrapText="1"/>
    </xf>
    <xf numFmtId="0" fontId="24" fillId="9" borderId="2" xfId="3" applyFont="1" applyFill="1" applyBorder="1" applyAlignment="1">
      <alignment horizontal="center" vertical="center" wrapText="1"/>
    </xf>
    <xf numFmtId="3" fontId="13" fillId="4" borderId="2" xfId="1" applyNumberFormat="1" applyFont="1" applyFill="1" applyBorder="1" applyAlignment="1">
      <alignment horizontal="center" vertical="center" wrapText="1"/>
    </xf>
    <xf numFmtId="3" fontId="13" fillId="6" borderId="2" xfId="1" applyNumberFormat="1" applyFont="1" applyFill="1" applyBorder="1" applyAlignment="1">
      <alignment horizontal="center" vertical="center" wrapText="1"/>
    </xf>
    <xf numFmtId="3" fontId="25" fillId="4" borderId="2" xfId="1" applyNumberFormat="1" applyFont="1" applyFill="1" applyBorder="1" applyAlignment="1">
      <alignment horizontal="center" vertical="center" wrapText="1"/>
    </xf>
    <xf numFmtId="3" fontId="25" fillId="3" borderId="2" xfId="1" applyNumberFormat="1" applyFont="1" applyFill="1" applyBorder="1" applyAlignment="1">
      <alignment horizontal="center" vertical="center" wrapText="1"/>
    </xf>
    <xf numFmtId="3" fontId="26" fillId="6" borderId="2" xfId="1" applyNumberFormat="1" applyFont="1" applyFill="1" applyBorder="1" applyAlignment="1">
      <alignment horizontal="center" vertical="center" wrapText="1"/>
    </xf>
    <xf numFmtId="3" fontId="26" fillId="7" borderId="2" xfId="1" applyNumberFormat="1" applyFont="1" applyFill="1" applyBorder="1" applyAlignment="1">
      <alignment horizontal="center" vertical="center" wrapText="1"/>
    </xf>
    <xf numFmtId="3" fontId="26" fillId="4" borderId="2" xfId="1" applyNumberFormat="1" applyFont="1" applyFill="1" applyBorder="1" applyAlignment="1">
      <alignment horizontal="center" vertical="center" wrapText="1"/>
    </xf>
    <xf numFmtId="3" fontId="25" fillId="8" borderId="2" xfId="1" applyNumberFormat="1" applyFont="1" applyFill="1" applyBorder="1" applyAlignment="1">
      <alignment horizontal="center" vertical="center" wrapText="1"/>
    </xf>
    <xf numFmtId="165" fontId="15" fillId="3" borderId="2" xfId="1" applyNumberFormat="1" applyFont="1" applyFill="1" applyBorder="1" applyAlignment="1">
      <alignment horizontal="center" vertical="center" wrapText="1"/>
    </xf>
    <xf numFmtId="3" fontId="26" fillId="3" borderId="2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top" wrapText="1"/>
    </xf>
    <xf numFmtId="0" fontId="14" fillId="3" borderId="0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wrapText="1"/>
    </xf>
    <xf numFmtId="0" fontId="5" fillId="3" borderId="3" xfId="1" applyFont="1" applyFill="1" applyBorder="1" applyAlignment="1">
      <alignment horizontal="center" wrapText="1"/>
    </xf>
    <xf numFmtId="0" fontId="5" fillId="3" borderId="5" xfId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/>
    </xf>
  </cellXfs>
  <cellStyles count="15">
    <cellStyle name="Обычный" xfId="0" builtinId="0"/>
    <cellStyle name="Обычный 2" xfId="1"/>
    <cellStyle name="Обычный 2 2" xfId="2"/>
    <cellStyle name="Обычный 3" xfId="3"/>
    <cellStyle name="Обычный 3 2" xfId="13"/>
    <cellStyle name="Обычный 4" xfId="4"/>
    <cellStyle name="Обычный 5" xfId="5"/>
    <cellStyle name="Обычный 6" xfId="6"/>
    <cellStyle name="Обычный 7" xfId="7"/>
    <cellStyle name="Обычный 8" xfId="14"/>
    <cellStyle name="Пояснение 2" xfId="8"/>
    <cellStyle name="Примечание 2" xfId="9"/>
    <cellStyle name="Процентный 2" xfId="10"/>
    <cellStyle name="Процентный 3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D18"/>
  <sheetViews>
    <sheetView tabSelected="1" view="pageBreakPreview" topLeftCell="V1" zoomScale="70" zoomScaleNormal="80" zoomScaleSheetLayoutView="70" workbookViewId="0">
      <selection activeCell="AB8" sqref="AB8"/>
    </sheetView>
  </sheetViews>
  <sheetFormatPr defaultRowHeight="15" x14ac:dyDescent="0.25"/>
  <cols>
    <col min="1" max="1" width="14.5703125" style="1" customWidth="1"/>
    <col min="2" max="2" width="14.7109375" style="1" customWidth="1"/>
    <col min="3" max="3" width="13.85546875" style="1" customWidth="1"/>
    <col min="4" max="4" width="12.140625" style="1" customWidth="1"/>
    <col min="5" max="6" width="9.140625" style="1" customWidth="1"/>
    <col min="7" max="7" width="11.85546875" style="1" customWidth="1"/>
    <col min="8" max="9" width="9.140625" style="1" customWidth="1"/>
    <col min="10" max="10" width="12.85546875" style="1" customWidth="1"/>
    <col min="11" max="11" width="15.28515625" style="1" customWidth="1"/>
    <col min="12" max="13" width="15.28515625" style="18" customWidth="1"/>
    <col min="14" max="17" width="14.5703125" style="18" customWidth="1"/>
    <col min="18" max="18" width="17.85546875" style="18" customWidth="1"/>
    <col min="19" max="19" width="13.5703125" style="1" customWidth="1"/>
    <col min="20" max="20" width="11.140625" style="1" customWidth="1"/>
    <col min="21" max="21" width="12.5703125" style="1" customWidth="1"/>
    <col min="22" max="22" width="11.140625" style="1" customWidth="1"/>
    <col min="23" max="23" width="14.7109375" style="1" customWidth="1"/>
    <col min="24" max="24" width="15.42578125" style="1" customWidth="1"/>
    <col min="25" max="26" width="15.42578125" style="18" customWidth="1"/>
    <col min="27" max="27" width="15.42578125" style="1" customWidth="1"/>
    <col min="28" max="28" width="26.7109375" style="1" customWidth="1"/>
    <col min="29" max="29" width="30.85546875" style="1" customWidth="1"/>
    <col min="30" max="30" width="19.140625" style="1" customWidth="1"/>
    <col min="31" max="1018" width="9.140625" style="1" customWidth="1"/>
    <col min="1019" max="16384" width="9.140625" style="3"/>
  </cols>
  <sheetData>
    <row r="1" spans="1:1018" ht="15.75" x14ac:dyDescent="0.25">
      <c r="AB1" s="19"/>
      <c r="AC1" s="58" t="s">
        <v>49</v>
      </c>
      <c r="AD1" s="5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</row>
    <row r="2" spans="1:1018" ht="15.75" customHeight="1" x14ac:dyDescent="0.25">
      <c r="AB2" s="5"/>
      <c r="AC2" t="s">
        <v>63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</row>
    <row r="3" spans="1:1018" ht="15.75" x14ac:dyDescent="0.25">
      <c r="AB3" s="5"/>
      <c r="AC3" t="s">
        <v>64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</row>
    <row r="4" spans="1:1018" ht="20.25" x14ac:dyDescent="0.25">
      <c r="B4" s="51" t="s">
        <v>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t="s">
        <v>66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</row>
    <row r="5" spans="1:1018" s="1" customFormat="1" ht="20.25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t="s">
        <v>65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</row>
    <row r="6" spans="1:1018" s="1" customFormat="1" ht="20.25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1018" s="1" customFormat="1" ht="111.75" customHeight="1" x14ac:dyDescent="0.3">
      <c r="B7" s="55" t="s">
        <v>41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  <c r="AB7" s="27" t="s">
        <v>42</v>
      </c>
      <c r="AC7" s="27" t="s">
        <v>45</v>
      </c>
      <c r="AD7" s="27" t="s">
        <v>44</v>
      </c>
    </row>
    <row r="8" spans="1:1018" s="2" customFormat="1" ht="172.5" customHeight="1" x14ac:dyDescent="0.2">
      <c r="A8" s="6" t="s">
        <v>1</v>
      </c>
      <c r="B8" s="31" t="s">
        <v>50</v>
      </c>
      <c r="C8" s="31" t="s">
        <v>51</v>
      </c>
      <c r="D8" s="21" t="s">
        <v>9</v>
      </c>
      <c r="E8" s="7" t="s">
        <v>13</v>
      </c>
      <c r="F8" s="31" t="s">
        <v>53</v>
      </c>
      <c r="G8" s="7" t="s">
        <v>52</v>
      </c>
      <c r="H8" s="31" t="s">
        <v>54</v>
      </c>
      <c r="I8" s="31" t="s">
        <v>55</v>
      </c>
      <c r="J8" s="21" t="s">
        <v>10</v>
      </c>
      <c r="K8" s="21" t="s">
        <v>11</v>
      </c>
      <c r="L8" s="8" t="s">
        <v>21</v>
      </c>
      <c r="M8" s="8" t="s">
        <v>22</v>
      </c>
      <c r="N8" s="21" t="s">
        <v>19</v>
      </c>
      <c r="O8" s="7" t="s">
        <v>57</v>
      </c>
      <c r="P8" s="31" t="s">
        <v>56</v>
      </c>
      <c r="Q8" s="21" t="s">
        <v>12</v>
      </c>
      <c r="R8" s="8" t="s">
        <v>28</v>
      </c>
      <c r="S8" s="8" t="s">
        <v>30</v>
      </c>
      <c r="T8" s="8" t="s">
        <v>29</v>
      </c>
      <c r="U8" s="7" t="s">
        <v>31</v>
      </c>
      <c r="V8" s="7" t="s">
        <v>33</v>
      </c>
      <c r="W8" s="21" t="s">
        <v>32</v>
      </c>
      <c r="X8" s="26" t="s">
        <v>35</v>
      </c>
      <c r="Y8" s="7" t="s">
        <v>38</v>
      </c>
      <c r="Z8" s="7" t="s">
        <v>39</v>
      </c>
      <c r="AA8" s="26" t="s">
        <v>36</v>
      </c>
      <c r="AB8" s="7" t="s">
        <v>43</v>
      </c>
      <c r="AC8" s="7" t="s">
        <v>46</v>
      </c>
      <c r="AD8" s="28" t="s">
        <v>6</v>
      </c>
    </row>
    <row r="9" spans="1:1018" s="1" customFormat="1" ht="14.25" customHeight="1" x14ac:dyDescent="0.25">
      <c r="A9" s="9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4">
        <v>13</v>
      </c>
      <c r="O9" s="10">
        <v>14</v>
      </c>
      <c r="P9" s="10">
        <v>15</v>
      </c>
      <c r="Q9" s="22">
        <v>16</v>
      </c>
      <c r="R9" s="10">
        <v>17</v>
      </c>
      <c r="S9" s="10">
        <v>18</v>
      </c>
      <c r="T9" s="10">
        <v>19</v>
      </c>
      <c r="U9" s="4">
        <v>20</v>
      </c>
      <c r="V9" s="4">
        <v>21</v>
      </c>
      <c r="W9" s="22">
        <v>22</v>
      </c>
      <c r="X9" s="24">
        <v>23</v>
      </c>
      <c r="Y9" s="10">
        <v>24</v>
      </c>
      <c r="Z9" s="10">
        <v>25</v>
      </c>
      <c r="AA9" s="24">
        <v>26</v>
      </c>
      <c r="AB9" s="4">
        <v>27</v>
      </c>
      <c r="AC9" s="4">
        <v>28</v>
      </c>
      <c r="AD9" s="29">
        <v>29</v>
      </c>
    </row>
    <row r="10" spans="1:1018" s="2" customFormat="1" ht="20.25" customHeight="1" x14ac:dyDescent="0.2">
      <c r="A10" s="6"/>
      <c r="B10" s="8" t="s">
        <v>5</v>
      </c>
      <c r="C10" s="7" t="s">
        <v>7</v>
      </c>
      <c r="D10" s="21" t="s">
        <v>5</v>
      </c>
      <c r="E10" s="7" t="s">
        <v>7</v>
      </c>
      <c r="F10" s="8" t="s">
        <v>5</v>
      </c>
      <c r="G10" s="8" t="s">
        <v>5</v>
      </c>
      <c r="H10" s="8" t="s">
        <v>5</v>
      </c>
      <c r="I10" s="8" t="s">
        <v>5</v>
      </c>
      <c r="J10" s="21" t="s">
        <v>23</v>
      </c>
      <c r="K10" s="21" t="s">
        <v>5</v>
      </c>
      <c r="L10" s="8" t="s">
        <v>5</v>
      </c>
      <c r="M10" s="8" t="s">
        <v>5</v>
      </c>
      <c r="N10" s="21" t="s">
        <v>5</v>
      </c>
      <c r="O10" s="8" t="s">
        <v>5</v>
      </c>
      <c r="P10" s="8" t="s">
        <v>5</v>
      </c>
      <c r="Q10" s="21" t="s">
        <v>5</v>
      </c>
      <c r="R10" s="8" t="s">
        <v>5</v>
      </c>
      <c r="S10" s="8" t="s">
        <v>5</v>
      </c>
      <c r="T10" s="8" t="s">
        <v>5</v>
      </c>
      <c r="U10" s="8" t="s">
        <v>5</v>
      </c>
      <c r="V10" s="8" t="s">
        <v>5</v>
      </c>
      <c r="W10" s="21" t="s">
        <v>5</v>
      </c>
      <c r="X10" s="25" t="s">
        <v>5</v>
      </c>
      <c r="Y10" s="8" t="s">
        <v>5</v>
      </c>
      <c r="Z10" s="8" t="s">
        <v>5</v>
      </c>
      <c r="AA10" s="25" t="s">
        <v>5</v>
      </c>
      <c r="AB10" s="7" t="s">
        <v>5</v>
      </c>
      <c r="AC10" s="7" t="s">
        <v>5</v>
      </c>
      <c r="AD10" s="30" t="s">
        <v>5</v>
      </c>
    </row>
    <row r="11" spans="1:1018" s="2" customFormat="1" ht="60.75" customHeight="1" x14ac:dyDescent="0.2">
      <c r="A11" s="6" t="s">
        <v>17</v>
      </c>
      <c r="B11" s="8" t="s">
        <v>14</v>
      </c>
      <c r="C11" s="7" t="s">
        <v>18</v>
      </c>
      <c r="D11" s="21" t="s">
        <v>59</v>
      </c>
      <c r="E11" s="7" t="s">
        <v>15</v>
      </c>
      <c r="F11" s="8" t="s">
        <v>16</v>
      </c>
      <c r="G11" s="8" t="s">
        <v>16</v>
      </c>
      <c r="H11" s="8" t="s">
        <v>16</v>
      </c>
      <c r="I11" s="8" t="s">
        <v>16</v>
      </c>
      <c r="J11" s="21" t="s">
        <v>24</v>
      </c>
      <c r="K11" s="21" t="s">
        <v>25</v>
      </c>
      <c r="L11" s="8" t="s">
        <v>20</v>
      </c>
      <c r="M11" s="8" t="s">
        <v>20</v>
      </c>
      <c r="N11" s="21" t="s">
        <v>26</v>
      </c>
      <c r="O11" s="8" t="s">
        <v>14</v>
      </c>
      <c r="P11" s="8" t="s">
        <v>14</v>
      </c>
      <c r="Q11" s="21" t="s">
        <v>60</v>
      </c>
      <c r="R11" s="52" t="s">
        <v>27</v>
      </c>
      <c r="S11" s="53"/>
      <c r="T11" s="53"/>
      <c r="U11" s="53"/>
      <c r="V11" s="54"/>
      <c r="W11" s="21" t="s">
        <v>34</v>
      </c>
      <c r="X11" s="25" t="s">
        <v>61</v>
      </c>
      <c r="Y11" s="8" t="s">
        <v>15</v>
      </c>
      <c r="Z11" s="8" t="s">
        <v>40</v>
      </c>
      <c r="AA11" s="25" t="s">
        <v>37</v>
      </c>
      <c r="AB11" s="8" t="s">
        <v>40</v>
      </c>
      <c r="AC11" s="8" t="s">
        <v>47</v>
      </c>
      <c r="AD11" s="30" t="s">
        <v>48</v>
      </c>
    </row>
    <row r="12" spans="1:1018" s="1" customFormat="1" ht="57" customHeight="1" x14ac:dyDescent="0.25">
      <c r="A12" s="11" t="s">
        <v>8</v>
      </c>
      <c r="B12" s="32"/>
      <c r="C12" s="33" t="s">
        <v>62</v>
      </c>
      <c r="D12" s="23">
        <f>B12</f>
        <v>0</v>
      </c>
      <c r="E12" s="34"/>
      <c r="F12" s="32"/>
      <c r="G12" s="32"/>
      <c r="H12" s="35"/>
      <c r="I12" s="32"/>
      <c r="J12" s="36" t="e">
        <f>(((F12/G12)+(H12/I12))/2)</f>
        <v>#DIV/0!</v>
      </c>
      <c r="K12" s="37"/>
      <c r="L12" s="38"/>
      <c r="M12" s="38"/>
      <c r="N12" s="39" t="e">
        <f>AVERAGE(L12,M12)</f>
        <v>#DIV/0!</v>
      </c>
      <c r="O12" s="38"/>
      <c r="P12" s="38"/>
      <c r="Q12" s="39" t="e">
        <f>(O12/P12)*(D12*E12/100)</f>
        <v>#DIV/0!</v>
      </c>
      <c r="R12" s="38"/>
      <c r="S12" s="40"/>
      <c r="T12" s="40"/>
      <c r="U12" s="41"/>
      <c r="V12" s="41"/>
      <c r="W12" s="42">
        <f>R12+S12+T12+U12+V12</f>
        <v>0</v>
      </c>
      <c r="X12" s="43" t="e">
        <f>((D12*E12)*J12/100)+(K12*J12)+N12-Q12+W12</f>
        <v>#DIV/0!</v>
      </c>
      <c r="Y12" s="44">
        <v>0</v>
      </c>
      <c r="Z12" s="44"/>
      <c r="AA12" s="43" t="e">
        <f>X12+Y12+Z12</f>
        <v>#DIV/0!</v>
      </c>
      <c r="AB12" s="34"/>
      <c r="AC12" s="34">
        <v>0</v>
      </c>
      <c r="AD12" s="45" t="e">
        <f>AA12+AB12+AC12</f>
        <v>#DIV/0!</v>
      </c>
    </row>
    <row r="13" spans="1:1018" s="13" customFormat="1" ht="64.5" customHeight="1" x14ac:dyDescent="0.25">
      <c r="A13" s="11" t="s">
        <v>0</v>
      </c>
      <c r="B13" s="12"/>
      <c r="C13" s="46"/>
      <c r="D13" s="23">
        <f>B13*C13/100</f>
        <v>0</v>
      </c>
      <c r="E13" s="47"/>
      <c r="F13" s="32"/>
      <c r="G13" s="32"/>
      <c r="H13" s="32"/>
      <c r="I13" s="32"/>
      <c r="J13" s="36" t="e">
        <f t="shared" ref="J13:J16" si="0">(((F13/G13)+(H13/I13))/2)</f>
        <v>#DIV/0!</v>
      </c>
      <c r="K13" s="42"/>
      <c r="L13" s="38"/>
      <c r="M13" s="38"/>
      <c r="N13" s="39" t="e">
        <f t="shared" ref="N13:N16" si="1">AVERAGE(L13,M13)</f>
        <v>#DIV/0!</v>
      </c>
      <c r="O13" s="38"/>
      <c r="P13" s="38"/>
      <c r="Q13" s="39" t="e">
        <f>(O13/P13)*(D13*E13/100)</f>
        <v>#DIV/0!</v>
      </c>
      <c r="R13" s="40"/>
      <c r="S13" s="40"/>
      <c r="T13" s="40"/>
      <c r="U13" s="41"/>
      <c r="V13" s="47"/>
      <c r="W13" s="42">
        <f t="shared" ref="W13:W16" si="2">R13+S13+T13+U13+V13</f>
        <v>0</v>
      </c>
      <c r="X13" s="43" t="e">
        <f t="shared" ref="X13:X16" si="3">((D13*E13)*J13/100)+(K13*J13)+N13-Q13+W13</f>
        <v>#DIV/0!</v>
      </c>
      <c r="Y13" s="44">
        <v>0</v>
      </c>
      <c r="Z13" s="44"/>
      <c r="AA13" s="43" t="e">
        <f>X13+Y13+Z13</f>
        <v>#DIV/0!</v>
      </c>
      <c r="AB13" s="47"/>
      <c r="AC13" s="47">
        <v>0</v>
      </c>
      <c r="AD13" s="45" t="e">
        <f t="shared" ref="AD13:AD16" si="4">AA13+AB13+AC13</f>
        <v>#DIV/0!</v>
      </c>
    </row>
    <row r="14" spans="1:1018" s="13" customFormat="1" ht="68.25" customHeight="1" x14ac:dyDescent="0.25">
      <c r="A14" s="11" t="s">
        <v>2</v>
      </c>
      <c r="B14" s="12"/>
      <c r="C14" s="46"/>
      <c r="D14" s="23">
        <f>B14*C14/100</f>
        <v>0</v>
      </c>
      <c r="E14" s="47"/>
      <c r="F14" s="32"/>
      <c r="G14" s="32"/>
      <c r="H14" s="32"/>
      <c r="I14" s="32"/>
      <c r="J14" s="36" t="e">
        <f t="shared" si="0"/>
        <v>#DIV/0!</v>
      </c>
      <c r="K14" s="42"/>
      <c r="L14" s="38"/>
      <c r="M14" s="38"/>
      <c r="N14" s="39" t="e">
        <f t="shared" si="1"/>
        <v>#DIV/0!</v>
      </c>
      <c r="O14" s="38"/>
      <c r="P14" s="38"/>
      <c r="Q14" s="39" t="e">
        <f t="shared" ref="Q14:Q16" si="5">(O14/P14)*(D14*E14/100)</f>
        <v>#DIV/0!</v>
      </c>
      <c r="R14" s="40"/>
      <c r="S14" s="40"/>
      <c r="T14" s="40"/>
      <c r="U14" s="41"/>
      <c r="V14" s="47"/>
      <c r="W14" s="42">
        <f t="shared" si="2"/>
        <v>0</v>
      </c>
      <c r="X14" s="43" t="e">
        <f t="shared" si="3"/>
        <v>#DIV/0!</v>
      </c>
      <c r="Y14" s="44">
        <v>0</v>
      </c>
      <c r="Z14" s="44"/>
      <c r="AA14" s="43" t="e">
        <f>X14+Y14+Z14</f>
        <v>#DIV/0!</v>
      </c>
      <c r="AB14" s="47"/>
      <c r="AC14" s="47">
        <v>0</v>
      </c>
      <c r="AD14" s="45" t="e">
        <f t="shared" si="4"/>
        <v>#DIV/0!</v>
      </c>
    </row>
    <row r="15" spans="1:1018" s="13" customFormat="1" ht="68.25" customHeight="1" x14ac:dyDescent="0.25">
      <c r="A15" s="11" t="s">
        <v>58</v>
      </c>
      <c r="B15" s="12"/>
      <c r="C15" s="48"/>
      <c r="D15" s="23">
        <f>B15*C15/100</f>
        <v>0</v>
      </c>
      <c r="E15" s="49"/>
      <c r="F15" s="32"/>
      <c r="G15" s="32"/>
      <c r="H15" s="32"/>
      <c r="I15" s="32"/>
      <c r="J15" s="36" t="e">
        <f t="shared" si="0"/>
        <v>#DIV/0!</v>
      </c>
      <c r="K15" s="42"/>
      <c r="L15" s="38"/>
      <c r="M15" s="38"/>
      <c r="N15" s="39" t="e">
        <f t="shared" si="1"/>
        <v>#DIV/0!</v>
      </c>
      <c r="O15" s="38"/>
      <c r="P15" s="38"/>
      <c r="Q15" s="39" t="e">
        <f t="shared" si="5"/>
        <v>#DIV/0!</v>
      </c>
      <c r="R15" s="40"/>
      <c r="S15" s="40"/>
      <c r="T15" s="40"/>
      <c r="U15" s="41"/>
      <c r="V15" s="47"/>
      <c r="W15" s="42">
        <f t="shared" si="2"/>
        <v>0</v>
      </c>
      <c r="X15" s="43" t="e">
        <f t="shared" si="3"/>
        <v>#DIV/0!</v>
      </c>
      <c r="Y15" s="44">
        <v>0</v>
      </c>
      <c r="Z15" s="44"/>
      <c r="AA15" s="43" t="e">
        <f>X15+Y15+Z15</f>
        <v>#DIV/0!</v>
      </c>
      <c r="AB15" s="47"/>
      <c r="AC15" s="47">
        <v>0</v>
      </c>
      <c r="AD15" s="45" t="e">
        <f t="shared" si="4"/>
        <v>#DIV/0!</v>
      </c>
    </row>
    <row r="16" spans="1:1018" s="1" customFormat="1" ht="66.75" customHeight="1" x14ac:dyDescent="0.25">
      <c r="A16" s="11" t="s">
        <v>3</v>
      </c>
      <c r="B16" s="12"/>
      <c r="C16" s="48"/>
      <c r="D16" s="23">
        <f>B16*C16/100</f>
        <v>0</v>
      </c>
      <c r="E16" s="49"/>
      <c r="F16" s="32"/>
      <c r="G16" s="32"/>
      <c r="H16" s="32"/>
      <c r="I16" s="32"/>
      <c r="J16" s="36" t="e">
        <f t="shared" si="0"/>
        <v>#DIV/0!</v>
      </c>
      <c r="K16" s="42"/>
      <c r="L16" s="38"/>
      <c r="M16" s="38"/>
      <c r="N16" s="39" t="e">
        <f t="shared" si="1"/>
        <v>#DIV/0!</v>
      </c>
      <c r="O16" s="38"/>
      <c r="P16" s="38"/>
      <c r="Q16" s="39" t="e">
        <f t="shared" si="5"/>
        <v>#DIV/0!</v>
      </c>
      <c r="R16" s="40"/>
      <c r="S16" s="40"/>
      <c r="T16" s="40"/>
      <c r="U16" s="41"/>
      <c r="V16" s="47"/>
      <c r="W16" s="42">
        <f t="shared" si="2"/>
        <v>0</v>
      </c>
      <c r="X16" s="43" t="e">
        <f t="shared" si="3"/>
        <v>#DIV/0!</v>
      </c>
      <c r="Y16" s="44">
        <v>0</v>
      </c>
      <c r="Z16" s="44"/>
      <c r="AA16" s="43" t="e">
        <f>X16+Y16+Z16</f>
        <v>#DIV/0!</v>
      </c>
      <c r="AB16" s="47"/>
      <c r="AC16" s="47">
        <v>0</v>
      </c>
      <c r="AD16" s="45" t="e">
        <f t="shared" si="4"/>
        <v>#DIV/0!</v>
      </c>
    </row>
    <row r="17" spans="1:1018" s="1" customFormat="1" ht="24" customHeight="1" x14ac:dyDescent="0.25">
      <c r="A17" s="14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6"/>
      <c r="W17" s="16"/>
      <c r="X17" s="16"/>
      <c r="Y17" s="17"/>
      <c r="Z17" s="17"/>
      <c r="AA17" s="16"/>
      <c r="AB17" s="16"/>
      <c r="AC17" s="16"/>
    </row>
    <row r="18" spans="1:1018" x14ac:dyDescent="0.25">
      <c r="AD18" s="20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</row>
  </sheetData>
  <mergeCells count="5">
    <mergeCell ref="B5:AB5"/>
    <mergeCell ref="R11:V11"/>
    <mergeCell ref="B7:AA7"/>
    <mergeCell ref="AC1:AD1"/>
    <mergeCell ref="B4:AB4"/>
  </mergeCells>
  <pageMargins left="0" right="0" top="0" bottom="0" header="0" footer="0"/>
  <pageSetup paperSize="9" scale="32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расчета_Прибыль</vt:lpstr>
      <vt:lpstr>'Шаблон расчета_Прибыль'!Область_печати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Белкина Анна Владимировна</cp:lastModifiedBy>
  <cp:lastPrinted>2020-01-13T02:25:32Z</cp:lastPrinted>
  <dcterms:created xsi:type="dcterms:W3CDTF">2018-08-28T23:30:20Z</dcterms:created>
  <dcterms:modified xsi:type="dcterms:W3CDTF">2020-01-14T00:58:15Z</dcterms:modified>
</cp:coreProperties>
</file>